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troms-my.sharepoint.com/personal/hans-albert_halden_nordreisa_kommune_no/Documents/Dokumenter/Konkurranse - rammeavtale rørleggertjenester/I forkant av anskaffelsen/"/>
    </mc:Choice>
  </mc:AlternateContent>
  <xr:revisionPtr revIDLastSave="39" documentId="8_{464EFD45-CCC7-4C3D-9F0C-446B0009F40C}" xr6:coauthVersionLast="47" xr6:coauthVersionMax="47" xr10:uidLastSave="{ABFD5BE2-40AA-400C-A0B3-060AC88E91B9}"/>
  <bookViews>
    <workbookView xWindow="-103" yWindow="-103" windowWidth="33120" windowHeight="18000" xr2:uid="{76763183-9CF6-47A0-979D-7C0CDA9260FF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1" l="1"/>
  <c r="H24" i="1"/>
  <c r="F20" i="1"/>
  <c r="H20" i="1" s="1"/>
  <c r="H28" i="1"/>
  <c r="H27" i="1"/>
  <c r="H19" i="1"/>
  <c r="H18" i="1"/>
  <c r="H15" i="1"/>
  <c r="H14" i="1"/>
  <c r="C21" i="1"/>
  <c r="H21" i="1" s="1"/>
  <c r="H30" i="1" l="1"/>
</calcChain>
</file>

<file path=xl/sharedStrings.xml><?xml version="1.0" encoding="utf-8"?>
<sst xmlns="http://schemas.openxmlformats.org/spreadsheetml/2006/main" count="64" uniqueCount="42">
  <si>
    <t>Merk at:</t>
  </si>
  <si>
    <t>1.</t>
  </si>
  <si>
    <r>
      <t xml:space="preserve">Bare de </t>
    </r>
    <r>
      <rPr>
        <b/>
        <sz val="14"/>
        <color rgb="FF000000"/>
        <rFont val="Calibri"/>
        <family val="2"/>
      </rPr>
      <t>gule</t>
    </r>
    <r>
      <rPr>
        <sz val="14"/>
        <color rgb="FF000000"/>
        <rFont val="Calibri"/>
        <family val="2"/>
      </rPr>
      <t xml:space="preserve"> feltene skal fylles ut</t>
    </r>
  </si>
  <si>
    <t>2.</t>
  </si>
  <si>
    <t>3.</t>
  </si>
  <si>
    <r>
      <t xml:space="preserve">Beløp som oppgis i skjema er et </t>
    </r>
    <r>
      <rPr>
        <b/>
        <sz val="14"/>
        <color rgb="FF000000"/>
        <rFont val="Calibri"/>
        <family val="2"/>
      </rPr>
      <t>anslag</t>
    </r>
    <r>
      <rPr>
        <sz val="14"/>
        <color rgb="FF000000"/>
        <rFont val="Calibri"/>
        <family val="2"/>
      </rPr>
      <t xml:space="preserve">, og skal </t>
    </r>
    <r>
      <rPr>
        <b/>
        <sz val="14"/>
        <color rgb="FF000000"/>
        <rFont val="Calibri"/>
        <family val="2"/>
      </rPr>
      <t>kun</t>
    </r>
    <r>
      <rPr>
        <sz val="14"/>
        <color rgb="FF000000"/>
        <rFont val="Calibri"/>
        <family val="2"/>
      </rPr>
      <t xml:space="preserve"> benyttes til evaluering. Anslått årlig verdi binder ikke oppdragsgiver. </t>
    </r>
  </si>
  <si>
    <t>4.</t>
  </si>
  <si>
    <t>5.</t>
  </si>
  <si>
    <t>Hasteoppdrag - Utrykning skal inkludere 2 arbeidstimer (gjelder også ved uttrykning utenfor normal arbeidstid)</t>
  </si>
  <si>
    <t>6.</t>
  </si>
  <si>
    <t>Ufaglærte prises med 85% av fagarbeider ved utfylling av kolonne for fagarbeider</t>
  </si>
  <si>
    <t>7.</t>
  </si>
  <si>
    <t>8.</t>
  </si>
  <si>
    <t>9.</t>
  </si>
  <si>
    <t>%</t>
  </si>
  <si>
    <t>Kostnad pr år</t>
  </si>
  <si>
    <t>Evalueringssum</t>
  </si>
  <si>
    <t>Kr</t>
  </si>
  <si>
    <t>Timeantall pr år</t>
  </si>
  <si>
    <r>
      <t xml:space="preserve">Timepris for </t>
    </r>
    <r>
      <rPr>
        <b/>
        <sz val="14"/>
        <color theme="1"/>
        <rFont val="Calibri"/>
        <family val="2"/>
        <scheme val="minor"/>
      </rPr>
      <t>Fagarbeider</t>
    </r>
    <r>
      <rPr>
        <sz val="14"/>
        <color theme="1"/>
        <rFont val="Calibri"/>
        <family val="2"/>
        <scheme val="minor"/>
      </rPr>
      <t xml:space="preserve"> med fagbrev</t>
    </r>
  </si>
  <si>
    <r>
      <t xml:space="preserve">Timepris for </t>
    </r>
    <r>
      <rPr>
        <b/>
        <sz val="14"/>
        <color theme="1"/>
        <rFont val="Calibri"/>
        <family val="2"/>
        <scheme val="minor"/>
      </rPr>
      <t>Lærling</t>
    </r>
    <r>
      <rPr>
        <sz val="14"/>
        <color theme="1"/>
        <rFont val="Calibri"/>
        <family val="2"/>
        <scheme val="minor"/>
      </rPr>
      <t xml:space="preserve"> (timeantall for lærling utgjør 10% av totalt antall timer)</t>
    </r>
  </si>
  <si>
    <r>
      <rPr>
        <sz val="14"/>
        <color rgb="FF000000"/>
        <rFont val="Calibri"/>
        <family val="2"/>
      </rPr>
      <t xml:space="preserve">*Timepris for </t>
    </r>
    <r>
      <rPr>
        <b/>
        <sz val="14"/>
        <color rgb="FF000000"/>
        <rFont val="Calibri"/>
        <family val="2"/>
      </rPr>
      <t xml:space="preserve">ufaglært </t>
    </r>
    <r>
      <rPr>
        <sz val="14"/>
        <color rgb="FF000000"/>
        <rFont val="Calibri"/>
        <family val="2"/>
      </rPr>
      <t>(85% av fagarbeider)</t>
    </r>
  </si>
  <si>
    <t>*ufaglært beregnes automatisk til 85 % av timepris for fagarbeider</t>
  </si>
  <si>
    <t>Pris pr hasteoppdrag ordinær arbeidstid (inkl 2 arbeidstimer)</t>
  </si>
  <si>
    <t>Antall pr år</t>
  </si>
  <si>
    <t>Pris pr hasteoppdrag utenom normal arbeidstid (Inkl 2 arbeidstimer overtid)</t>
  </si>
  <si>
    <t>Ved normal overtid legges til sats på 50 % på øvrige timepriser</t>
  </si>
  <si>
    <t>Ved overtid helg, helligdager o.l legges til sats på 100 % på øvrige timepriser</t>
  </si>
  <si>
    <t>Estimert årlig timeantall er et anslag, og skal kun benyttes til evaluering. Anslått årlig timeantall binder ikke oppdragsgiver</t>
  </si>
  <si>
    <t>Påslagsprosent</t>
  </si>
  <si>
    <t>Timepris</t>
  </si>
  <si>
    <r>
      <t>Timepris for</t>
    </r>
    <r>
      <rPr>
        <b/>
        <sz val="14"/>
        <color theme="1"/>
        <rFont val="Calibri"/>
        <family val="2"/>
        <scheme val="minor"/>
      </rPr>
      <t xml:space="preserve"> Arbeidsleder/Ingeniør</t>
    </r>
  </si>
  <si>
    <t>Evalueringssum:</t>
  </si>
  <si>
    <t>Det skal oppgis et påslag for "armaturer" og påslag for annet "materiell ved innkjøp". Påslagsprosentene for de to skal være den samme uavhengig av årlig verdi.</t>
  </si>
  <si>
    <t>Bekreftes med "ja" og binder leverandør til responstidskravet</t>
  </si>
  <si>
    <t>Påslag ved leie av spesialutstyr/spesialpersonell</t>
  </si>
  <si>
    <t>Timesats lift / liftbil / spesialkjøretøy</t>
  </si>
  <si>
    <t>Pris- og responstidskjema for rammeavtale rørleggertjenester med matriell</t>
  </si>
  <si>
    <r>
      <t xml:space="preserve">Påslagsprosent for </t>
    </r>
    <r>
      <rPr>
        <b/>
        <sz val="14"/>
        <color theme="1"/>
        <rFont val="Calibri"/>
        <family val="2"/>
        <scheme val="minor"/>
      </rPr>
      <t>annet matriell</t>
    </r>
  </si>
  <si>
    <r>
      <t xml:space="preserve">Påslagsprosent for </t>
    </r>
    <r>
      <rPr>
        <b/>
        <sz val="14"/>
        <color theme="1"/>
        <rFont val="Calibri"/>
        <family val="2"/>
        <scheme val="minor"/>
      </rPr>
      <t>rør og rørdeler</t>
    </r>
  </si>
  <si>
    <t>Responstid oppstart arbeid på hasteoppdrag bestilt mellom 07 - 01, ink. Helg/helligdag innen 1 time</t>
  </si>
  <si>
    <r>
      <rPr>
        <b/>
        <sz val="14"/>
        <color rgb="FF000000"/>
        <rFont val="Calibri"/>
        <family val="2"/>
      </rPr>
      <t>Vedlegg - Prisbestemmelser</t>
    </r>
    <r>
      <rPr>
        <sz val="14"/>
        <color rgb="FF000000"/>
        <rFont val="Calibri"/>
        <family val="2"/>
      </rPr>
      <t xml:space="preserve"> inneholder detaljert informasjon om hva som skal inkluderes i timepriser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</si>
</sst>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&quot;kr&quot;\ #,##0.00"/>
    <numFmt numFmtId="166" formatCode="0.0"/>
    <numFmt numFmtId="167" formatCode="&quot;kr&quot;\ #,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6" fontId="9" fillId="0" borderId="0" xfId="0" applyNumberFormat="1" applyFont="1"/>
    <xf numFmtId="0" fontId="6" fillId="2" borderId="1" xfId="0" applyFont="1" applyFill="1" applyBorder="1"/>
    <xf numFmtId="9" fontId="6" fillId="2" borderId="1" xfId="1" applyFont="1" applyFill="1" applyBorder="1" applyAlignment="1">
      <alignment horizontal="center" vertical="center"/>
    </xf>
    <xf numFmtId="165" fontId="7" fillId="5" borderId="1" xfId="0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165" fontId="7" fillId="6" borderId="2" xfId="0" applyNumberFormat="1" applyFont="1" applyFill="1" applyBorder="1"/>
    <xf numFmtId="164" fontId="10" fillId="0" borderId="1" xfId="0" applyNumberFormat="1" applyFont="1" applyBorder="1"/>
    <xf numFmtId="164" fontId="10" fillId="0" borderId="0" xfId="0" applyNumberFormat="1" applyFont="1"/>
    <xf numFmtId="9" fontId="10" fillId="3" borderId="1" xfId="1" applyFont="1" applyFill="1" applyBorder="1"/>
    <xf numFmtId="0" fontId="10" fillId="0" borderId="0" xfId="0" applyFont="1"/>
    <xf numFmtId="165" fontId="10" fillId="3" borderId="1" xfId="0" applyNumberFormat="1" applyFont="1" applyFill="1" applyBorder="1"/>
    <xf numFmtId="0" fontId="10" fillId="4" borderId="1" xfId="0" applyFont="1" applyFill="1" applyBorder="1"/>
    <xf numFmtId="0" fontId="8" fillId="0" borderId="0" xfId="0" applyFont="1"/>
    <xf numFmtId="0" fontId="11" fillId="2" borderId="1" xfId="0" applyFont="1" applyFill="1" applyBorder="1"/>
    <xf numFmtId="0" fontId="10" fillId="0" borderId="1" xfId="0" applyFont="1" applyBorder="1"/>
    <xf numFmtId="0" fontId="12" fillId="0" borderId="1" xfId="0" applyFont="1" applyBorder="1"/>
    <xf numFmtId="165" fontId="0" fillId="0" borderId="0" xfId="0" applyNumberFormat="1"/>
    <xf numFmtId="9" fontId="10" fillId="3" borderId="1" xfId="0" applyNumberFormat="1" applyFont="1" applyFill="1" applyBorder="1"/>
    <xf numFmtId="167" fontId="10" fillId="3" borderId="1" xfId="0" applyNumberFormat="1" applyFont="1" applyFill="1" applyBorder="1"/>
    <xf numFmtId="0" fontId="13" fillId="0" borderId="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4" xfId="0" applyFont="1" applyBorder="1" applyAlignment="1">
      <alignment horizontal="left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C377D-B6C1-4F4A-85E9-31A63C724408}">
  <dimension ref="A1:H34"/>
  <sheetViews>
    <sheetView tabSelected="1" zoomScale="85" zoomScaleNormal="85" workbookViewId="0">
      <selection activeCell="B2" sqref="B2"/>
    </sheetView>
  </sheetViews>
  <sheetFormatPr baseColWidth="10" defaultColWidth="11.3828125" defaultRowHeight="14.6" x14ac:dyDescent="0.4"/>
  <cols>
    <col min="1" max="1" width="11.3046875" customWidth="1"/>
    <col min="2" max="2" width="105.84375" customWidth="1"/>
    <col min="3" max="3" width="14.3046875" bestFit="1" customWidth="1"/>
    <col min="4" max="4" width="11.3828125" customWidth="1"/>
    <col min="5" max="5" width="23" customWidth="1"/>
    <col min="6" max="6" width="11.3828125" customWidth="1"/>
    <col min="7" max="7" width="35.3046875" customWidth="1"/>
    <col min="8" max="8" width="20.53515625" customWidth="1"/>
  </cols>
  <sheetData>
    <row r="1" spans="1:8" ht="26.15" x14ac:dyDescent="0.7">
      <c r="A1" s="1"/>
      <c r="B1" s="2" t="s">
        <v>37</v>
      </c>
      <c r="C1" s="1"/>
      <c r="D1" s="3"/>
      <c r="E1" s="1"/>
    </row>
    <row r="2" spans="1:8" ht="18.45" x14ac:dyDescent="0.5">
      <c r="A2" s="4" t="s">
        <v>0</v>
      </c>
      <c r="B2" s="5"/>
      <c r="C2" s="5"/>
      <c r="D2" s="6"/>
      <c r="E2" s="5"/>
    </row>
    <row r="3" spans="1:8" ht="18.45" x14ac:dyDescent="0.5">
      <c r="A3" s="7" t="s">
        <v>1</v>
      </c>
      <c r="B3" s="5" t="s">
        <v>2</v>
      </c>
      <c r="C3" s="5"/>
      <c r="D3" s="6"/>
      <c r="E3" s="5"/>
    </row>
    <row r="4" spans="1:8" ht="18.45" x14ac:dyDescent="0.5">
      <c r="A4" s="7" t="s">
        <v>3</v>
      </c>
      <c r="B4" s="5" t="s">
        <v>28</v>
      </c>
      <c r="C4" s="5"/>
      <c r="D4" s="6"/>
      <c r="E4" s="5"/>
    </row>
    <row r="5" spans="1:8" ht="18.45" x14ac:dyDescent="0.5">
      <c r="A5" s="7" t="s">
        <v>4</v>
      </c>
      <c r="B5" s="5" t="s">
        <v>5</v>
      </c>
      <c r="C5" s="5"/>
      <c r="D5" s="6"/>
      <c r="E5" s="5"/>
    </row>
    <row r="6" spans="1:8" ht="18.45" x14ac:dyDescent="0.5">
      <c r="A6" s="7" t="s">
        <v>6</v>
      </c>
      <c r="B6" s="5" t="s">
        <v>33</v>
      </c>
      <c r="C6" s="5"/>
      <c r="D6" s="6"/>
      <c r="E6" s="5"/>
    </row>
    <row r="7" spans="1:8" ht="18.45" x14ac:dyDescent="0.5">
      <c r="A7" s="7" t="s">
        <v>7</v>
      </c>
      <c r="B7" s="5" t="s">
        <v>8</v>
      </c>
      <c r="C7" s="5"/>
      <c r="D7" s="6"/>
      <c r="E7" s="5"/>
    </row>
    <row r="8" spans="1:8" ht="18.45" x14ac:dyDescent="0.5">
      <c r="A8" s="7" t="s">
        <v>9</v>
      </c>
      <c r="B8" s="5" t="s">
        <v>10</v>
      </c>
      <c r="C8" s="5"/>
      <c r="D8" s="6"/>
      <c r="E8" s="5"/>
    </row>
    <row r="9" spans="1:8" ht="18.45" x14ac:dyDescent="0.5">
      <c r="A9" s="7" t="s">
        <v>11</v>
      </c>
      <c r="B9" s="5" t="s">
        <v>26</v>
      </c>
      <c r="C9" s="5"/>
      <c r="D9" s="6"/>
      <c r="E9" s="5"/>
    </row>
    <row r="10" spans="1:8" ht="18.45" x14ac:dyDescent="0.5">
      <c r="A10" s="7" t="s">
        <v>12</v>
      </c>
      <c r="B10" s="5" t="s">
        <v>27</v>
      </c>
      <c r="C10" s="5"/>
      <c r="D10" s="6"/>
      <c r="E10" s="5"/>
    </row>
    <row r="11" spans="1:8" ht="18.45" x14ac:dyDescent="0.5">
      <c r="A11" s="7" t="s">
        <v>13</v>
      </c>
      <c r="B11" s="5" t="s">
        <v>41</v>
      </c>
      <c r="C11" s="1"/>
      <c r="D11" s="6"/>
      <c r="E11" s="5"/>
    </row>
    <row r="13" spans="1:8" x14ac:dyDescent="0.4">
      <c r="C13" s="26" t="s">
        <v>29</v>
      </c>
    </row>
    <row r="14" spans="1:8" ht="18.45" x14ac:dyDescent="0.5">
      <c r="B14" s="12" t="s">
        <v>39</v>
      </c>
      <c r="C14" s="19"/>
      <c r="D14" s="13" t="s">
        <v>14</v>
      </c>
      <c r="E14" s="12" t="s">
        <v>15</v>
      </c>
      <c r="F14" s="17">
        <v>500000</v>
      </c>
      <c r="G14" s="12" t="s">
        <v>16</v>
      </c>
      <c r="H14" s="14">
        <f>F14*C14</f>
        <v>0</v>
      </c>
    </row>
    <row r="15" spans="1:8" ht="18.45" x14ac:dyDescent="0.5">
      <c r="B15" s="12" t="s">
        <v>38</v>
      </c>
      <c r="C15" s="19"/>
      <c r="D15" s="13" t="s">
        <v>14</v>
      </c>
      <c r="E15" s="12" t="s">
        <v>15</v>
      </c>
      <c r="F15" s="17">
        <v>150000</v>
      </c>
      <c r="G15" s="12" t="s">
        <v>16</v>
      </c>
      <c r="H15" s="14">
        <f t="shared" ref="H15:H28" si="0">F15*C15</f>
        <v>0</v>
      </c>
    </row>
    <row r="16" spans="1:8" ht="18.45" x14ac:dyDescent="0.5">
      <c r="C16" s="20"/>
      <c r="D16" s="8"/>
      <c r="F16" s="18"/>
      <c r="H16" s="9"/>
    </row>
    <row r="17" spans="2:8" ht="18.45" x14ac:dyDescent="0.5">
      <c r="C17" s="25" t="s">
        <v>30</v>
      </c>
      <c r="D17" s="8"/>
      <c r="F17" s="18"/>
      <c r="H17" s="9"/>
    </row>
    <row r="18" spans="2:8" ht="18.45" x14ac:dyDescent="0.5">
      <c r="B18" s="12" t="s">
        <v>31</v>
      </c>
      <c r="C18" s="21"/>
      <c r="D18" s="15" t="s">
        <v>17</v>
      </c>
      <c r="E18" s="12" t="s">
        <v>18</v>
      </c>
      <c r="F18" s="17">
        <v>120</v>
      </c>
      <c r="G18" s="12" t="s">
        <v>16</v>
      </c>
      <c r="H18" s="14">
        <f t="shared" si="0"/>
        <v>0</v>
      </c>
    </row>
    <row r="19" spans="2:8" ht="18.45" x14ac:dyDescent="0.5">
      <c r="B19" s="12" t="s">
        <v>19</v>
      </c>
      <c r="C19" s="21"/>
      <c r="D19" s="15" t="s">
        <v>17</v>
      </c>
      <c r="E19" s="12" t="s">
        <v>18</v>
      </c>
      <c r="F19" s="17">
        <v>1000</v>
      </c>
      <c r="G19" s="12" t="s">
        <v>16</v>
      </c>
      <c r="H19" s="14">
        <f>F19*C19</f>
        <v>0</v>
      </c>
    </row>
    <row r="20" spans="2:8" ht="18.45" x14ac:dyDescent="0.5">
      <c r="B20" s="12" t="s">
        <v>20</v>
      </c>
      <c r="C20" s="21"/>
      <c r="D20" s="15" t="s">
        <v>17</v>
      </c>
      <c r="E20" s="12" t="s">
        <v>18</v>
      </c>
      <c r="F20" s="17">
        <f>(F18+F19+F21)*0.1</f>
        <v>115</v>
      </c>
      <c r="G20" s="12" t="s">
        <v>16</v>
      </c>
      <c r="H20" s="14">
        <f>F20*C20</f>
        <v>0</v>
      </c>
    </row>
    <row r="21" spans="2:8" ht="18.45" x14ac:dyDescent="0.5">
      <c r="B21" s="24" t="s">
        <v>21</v>
      </c>
      <c r="C21" s="22">
        <f>C19*85%</f>
        <v>0</v>
      </c>
      <c r="D21" s="15" t="s">
        <v>17</v>
      </c>
      <c r="E21" s="12" t="s">
        <v>18</v>
      </c>
      <c r="F21" s="17">
        <v>30</v>
      </c>
      <c r="G21" s="12" t="s">
        <v>16</v>
      </c>
      <c r="H21" s="14">
        <f t="shared" si="0"/>
        <v>0</v>
      </c>
    </row>
    <row r="22" spans="2:8" ht="18.45" x14ac:dyDescent="0.5">
      <c r="B22" s="11" t="s">
        <v>22</v>
      </c>
      <c r="C22" s="23"/>
      <c r="D22" s="10"/>
      <c r="E22" s="9"/>
      <c r="F22" s="18"/>
      <c r="G22" s="9"/>
      <c r="H22" s="9"/>
    </row>
    <row r="23" spans="2:8" ht="18.45" x14ac:dyDescent="0.5">
      <c r="B23" s="11"/>
      <c r="C23" s="23"/>
      <c r="D23" s="10"/>
      <c r="E23" s="9"/>
      <c r="F23" s="18"/>
      <c r="G23" s="9"/>
      <c r="H23" s="9"/>
    </row>
    <row r="24" spans="2:8" ht="18.45" x14ac:dyDescent="0.5">
      <c r="B24" s="12" t="s">
        <v>36</v>
      </c>
      <c r="C24" s="29"/>
      <c r="D24" s="15" t="s">
        <v>17</v>
      </c>
      <c r="E24" s="12" t="s">
        <v>18</v>
      </c>
      <c r="F24" s="17">
        <v>20</v>
      </c>
      <c r="G24" s="12"/>
      <c r="H24" s="14">
        <f>F24*C24</f>
        <v>0</v>
      </c>
    </row>
    <row r="25" spans="2:8" ht="18.45" x14ac:dyDescent="0.5">
      <c r="B25" s="12" t="s">
        <v>35</v>
      </c>
      <c r="C25" s="28"/>
      <c r="D25" s="15" t="s">
        <v>14</v>
      </c>
      <c r="E25" s="12" t="s">
        <v>15</v>
      </c>
      <c r="F25" s="17">
        <v>50000</v>
      </c>
      <c r="G25" s="12"/>
      <c r="H25" s="14">
        <f t="shared" ref="H25" si="1">F25*C25</f>
        <v>0</v>
      </c>
    </row>
    <row r="26" spans="2:8" ht="18.45" x14ac:dyDescent="0.5">
      <c r="B26" s="11"/>
      <c r="C26" s="23"/>
      <c r="D26" s="10"/>
      <c r="E26" s="9"/>
      <c r="F26" s="18"/>
      <c r="G26" s="9"/>
      <c r="H26" s="9"/>
    </row>
    <row r="27" spans="2:8" ht="18.45" x14ac:dyDescent="0.5">
      <c r="B27" s="12" t="s">
        <v>23</v>
      </c>
      <c r="C27" s="21"/>
      <c r="D27" s="15" t="s">
        <v>17</v>
      </c>
      <c r="E27" s="12" t="s">
        <v>24</v>
      </c>
      <c r="F27" s="17">
        <v>20</v>
      </c>
      <c r="G27" s="12" t="s">
        <v>16</v>
      </c>
      <c r="H27" s="14">
        <f t="shared" si="0"/>
        <v>0</v>
      </c>
    </row>
    <row r="28" spans="2:8" ht="18.45" x14ac:dyDescent="0.5">
      <c r="B28" s="12" t="s">
        <v>25</v>
      </c>
      <c r="C28" s="21"/>
      <c r="D28" s="15" t="s">
        <v>17</v>
      </c>
      <c r="E28" s="12" t="s">
        <v>24</v>
      </c>
      <c r="F28" s="17">
        <v>10</v>
      </c>
      <c r="G28" s="12" t="s">
        <v>16</v>
      </c>
      <c r="H28" s="14">
        <f t="shared" si="0"/>
        <v>0</v>
      </c>
    </row>
    <row r="29" spans="2:8" ht="18.899999999999999" thickBot="1" x14ac:dyDescent="0.55000000000000004">
      <c r="H29" s="9"/>
    </row>
    <row r="30" spans="2:8" ht="18.899999999999999" thickBot="1" x14ac:dyDescent="0.55000000000000004">
      <c r="B30" s="12" t="s">
        <v>40</v>
      </c>
      <c r="C30" s="21"/>
      <c r="D30" s="30" t="s">
        <v>34</v>
      </c>
      <c r="E30" s="31"/>
      <c r="F30" s="32"/>
      <c r="G30" s="12" t="s">
        <v>32</v>
      </c>
      <c r="H30" s="16">
        <f>SUM(H14:H28)</f>
        <v>0</v>
      </c>
    </row>
    <row r="34" spans="7:7" x14ac:dyDescent="0.4">
      <c r="G34" s="27"/>
    </row>
  </sheetData>
  <protectedRanges>
    <protectedRange sqref="C14:C15 C27:C28 C18:C20 C30" name="Område1_2"/>
  </protectedRanges>
  <mergeCells count="1">
    <mergeCell ref="D30:F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A85E59018A1D41A29A18306119E731" ma:contentTypeVersion="2" ma:contentTypeDescription="Opprett et nytt dokument." ma:contentTypeScope="" ma:versionID="5c24f0c6a52cd0186b9ba22fba2b489b">
  <xsd:schema xmlns:xsd="http://www.w3.org/2001/XMLSchema" xmlns:xs="http://www.w3.org/2001/XMLSchema" xmlns:p="http://schemas.microsoft.com/office/2006/metadata/properties" xmlns:ns2="714f31b0-344e-4847-9751-f3970420cb57" targetNamespace="http://schemas.microsoft.com/office/2006/metadata/properties" ma:root="true" ma:fieldsID="d8156920fda54b773b7db9ee8bf69c8a" ns2:_="">
    <xsd:import namespace="714f31b0-344e-4847-9751-f3970420cb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f31b0-344e-4847-9751-f3970420c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BE3CF5-9B2A-4522-874B-A12C68F23674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714f31b0-344e-4847-9751-f3970420cb57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EC8927-FD1A-47FD-BA0A-BE3C5EDD8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4f31b0-344e-4847-9751-f3970420c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D7A58-8152-49BC-9BF0-C627D642E0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Vågenes</dc:creator>
  <cp:keywords/>
  <dc:description/>
  <cp:lastModifiedBy>Hans-Albert Halden</cp:lastModifiedBy>
  <cp:revision/>
  <dcterms:created xsi:type="dcterms:W3CDTF">2022-09-01T22:13:04Z</dcterms:created>
  <dcterms:modified xsi:type="dcterms:W3CDTF">2026-08-03T08:46:22Z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0x010100D5A85E59018A1D41A29A18306119E731</vt:lpwstr>
  </property>
</Properties>
</file>